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1234\Desktop\"/>
    </mc:Choice>
  </mc:AlternateContent>
  <xr:revisionPtr revIDLastSave="0" documentId="8_{0FA9E044-2E17-4F16-872A-53B9FA48F9C5}" xr6:coauthVersionLast="47" xr6:coauthVersionMax="47" xr10:uidLastSave="{00000000-0000-0000-0000-000000000000}"/>
  <workbookProtection workbookAlgorithmName="SHA-512" workbookHashValue="52HAvZGo5ukz2IjWybP5cKG3Cgsppd0oGi4byy/dw7kDl0pnJAkc4+m4dGPnKLEx7s4Y+JWILLDGxLOfLXsZDg==" workbookSaltValue="EkH/bls5GS/Xsu7c4d62Aw==" workbookSpinCount="100000" lockStructure="1"/>
  <bookViews>
    <workbookView xWindow="-108" yWindow="-108" windowWidth="23256" windowHeight="12456" xr2:uid="{5E92B07C-1F50-4E0D-962F-C5F155E5EA2D}"/>
  </bookViews>
  <sheets>
    <sheet name="5020010_Родной язык"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I35" i="1" l="1"/>
  <c r="AJ35" i="1" s="1"/>
  <c r="AI34" i="1"/>
  <c r="AJ34" i="1" s="1"/>
  <c r="AI33" i="1"/>
  <c r="AJ33" i="1" s="1"/>
  <c r="AI32" i="1"/>
  <c r="AJ32" i="1" s="1"/>
  <c r="AI31" i="1"/>
  <c r="AJ31" i="1" s="1"/>
  <c r="AI30" i="1"/>
  <c r="AJ30" i="1" s="1"/>
  <c r="AI29" i="1"/>
  <c r="AJ29" i="1" s="1"/>
  <c r="AI28" i="1"/>
  <c r="AJ28" i="1" s="1"/>
  <c r="AI27" i="1"/>
  <c r="AJ27" i="1" s="1"/>
  <c r="AI26" i="1"/>
  <c r="AJ26" i="1" s="1"/>
  <c r="AI25" i="1"/>
  <c r="AJ25" i="1" s="1"/>
  <c r="AI24" i="1"/>
  <c r="AJ24" i="1" s="1"/>
  <c r="AI23" i="1"/>
  <c r="AJ23" i="1" s="1"/>
  <c r="AI22" i="1"/>
  <c r="AJ22" i="1" s="1"/>
  <c r="AI21" i="1"/>
  <c r="AJ21" i="1" s="1"/>
  <c r="AI20" i="1"/>
  <c r="AJ20" i="1" s="1"/>
  <c r="AI19" i="1"/>
  <c r="AJ19" i="1" s="1"/>
  <c r="AI18" i="1"/>
  <c r="AJ18" i="1" s="1"/>
  <c r="AI17" i="1"/>
  <c r="AJ17" i="1" s="1"/>
  <c r="AI16" i="1"/>
  <c r="AJ16" i="1" s="1"/>
  <c r="AI15" i="1"/>
  <c r="AJ15" i="1" s="1"/>
  <c r="AI14" i="1"/>
  <c r="AJ14" i="1" s="1"/>
  <c r="AI13" i="1"/>
  <c r="AJ13" i="1" s="1"/>
  <c r="AI12" i="1"/>
  <c r="AJ12" i="1" s="1"/>
  <c r="AI11" i="1"/>
  <c r="AJ11" i="1" s="1"/>
  <c r="AI10" i="1"/>
  <c r="AJ10" i="1" s="1"/>
  <c r="AI9" i="1"/>
  <c r="AJ9" i="1" s="1"/>
  <c r="AI8" i="1"/>
  <c r="AJ8" i="1" s="1"/>
  <c r="AI7" i="1"/>
  <c r="AJ7" i="1" s="1"/>
  <c r="AI6" i="1"/>
  <c r="AJ6" i="1" s="1"/>
</calcChain>
</file>

<file path=xl/sharedStrings.xml><?xml version="1.0" encoding="utf-8"?>
<sst xmlns="http://schemas.openxmlformats.org/spreadsheetml/2006/main" count="45" uniqueCount="44">
  <si>
    <t>Ведомость результатов РДР в 10-x классах за 2025 год (МКОУ "Гинтинская СОШ")</t>
  </si>
  <si>
    <t>Предмет</t>
  </si>
  <si>
    <t>Родной язык</t>
  </si>
  <si>
    <t>Дата</t>
  </si>
  <si>
    <t>№</t>
  </si>
  <si>
    <t>Код обучающегося</t>
  </si>
  <si>
    <t>Класс</t>
  </si>
  <si>
    <t>Вариант</t>
  </si>
  <si>
    <t>Задания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</si>
  <si>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</si>
  <si>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</si>
  <si>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</si>
  <si>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</si>
  <si>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</si>
  <si>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</si>
  <si>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</si>
  <si>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</si>
  <si>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</si>
  <si>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</si>
  <si>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</si>
  <si>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</si>
  <si>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</si>
  <si>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</si>
  <si>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</si>
  <si>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</si>
  <si>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</si>
  <si>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</si>
  <si>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</si>
  <si>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</si>
  <si>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</si>
  <si>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</si>
  <si>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</si>
  <si>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</si>
  <si>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</si>
  <si>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</si>
  <si>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</si>
  <si>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</si>
  <si>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</si>
  <si>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</si>
  <si>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Сумма баллов</t>
  </si>
  <si>
    <t>Oценка</t>
  </si>
  <si>
    <t>Выбор изучаемого языка</t>
  </si>
  <si>
    <t>Даргинcкий язык</t>
  </si>
  <si>
    <t>Аварский язык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</si>
</sst>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charset val="204"/>
      <scheme val="minor"/>
    </font>
    <font>
      <b/>
      <sz val="11"/>
      <color theme="1"/>
      <name val="Calibri"/>
      <family val="2"/>
      <charset val="204"/>
      <scheme val="minor"/>
    </font>
    <font>
      <b/>
      <sz val="13"/>
      <color theme="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1" fillId="0" borderId="1" xfId="0" applyFont="1" applyBorder="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1A5E3-8290-4EBE-B8F6-E14EA0F8B599}">
  <dimension ref="A1:AK35"/>
  <sheetViews>
    <sheetView tabSelected="1" workbookViewId="0">
      <pane xSplit="4" ySplit="5" topLeftCell="E6" activePane="bottomRight" state="frozen"/>
      <selection pane="topRight" activeCell="E1" sqref="E1"/>
      <selection pane="bottomLeft" activeCell="A6" sqref="A6"/>
      <selection pane="bottomRight" activeCell="D9" sqref="D9"/>
    </sheetView>
  </sheetViews>
  <sheetFormatPr defaultRowHeight="14.4" x14ac:dyDescent="0.3"/>
  <cols>
    <col min="1" max="1" width="3.109375" bestFit="1" customWidth="1"/>
    <col min="2" max="2" width="18.44140625" bestFit="1" customWidth="1"/>
    <col min="3" max="3" width="6" bestFit="1" customWidth="1"/>
    <col min="4" max="4" width="8.44140625" bestFit="1" customWidth="1"/>
    <col min="5" max="13" width="4.109375" bestFit="1" customWidth="1"/>
    <col min="14" max="34" width="5.109375" bestFit="1" customWidth="1"/>
    <col min="35" max="35" width="14.109375" bestFit="1" customWidth="1"/>
    <col min="36" max="36" width="7.88671875" bestFit="1" customWidth="1"/>
    <col min="37" max="37" width="24.109375" bestFit="1" customWidth="1"/>
  </cols>
  <sheetData>
    <row r="1" spans="1:37" ht="17.399999999999999" x14ac:dyDescent="0.3">
      <c r="A1" s="7" t="s">
        <v>0</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1"/>
    </row>
    <row r="2" spans="1:37" x14ac:dyDescent="0.3">
      <c r="A2" s="1"/>
      <c r="B2" s="1" t="s">
        <v>1</v>
      </c>
      <c r="C2" s="1" t="s">
        <v>3</v>
      </c>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row>
    <row r="3" spans="1:37" x14ac:dyDescent="0.3">
      <c r="A3" s="1"/>
      <c r="B3" s="1" t="s">
        <v>2</v>
      </c>
      <c r="C3" s="5"/>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row>
    <row r="4" spans="1:37" x14ac:dyDescent="0.3">
      <c r="A4" s="6" t="s">
        <v>4</v>
      </c>
      <c r="B4" s="6" t="s">
        <v>5</v>
      </c>
      <c r="C4" s="6" t="s">
        <v>6</v>
      </c>
      <c r="D4" s="6" t="s">
        <v>7</v>
      </c>
      <c r="E4" s="6" t="s">
        <v>8</v>
      </c>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t="s">
        <v>39</v>
      </c>
      <c r="AJ4" s="6" t="s">
        <v>40</v>
      </c>
      <c r="AK4" s="6" t="s">
        <v>41</v>
      </c>
    </row>
    <row r="5" spans="1:37" x14ac:dyDescent="0.3">
      <c r="A5" s="6"/>
      <c r="B5" s="6"/>
      <c r="C5" s="6"/>
      <c r="D5" s="6"/>
      <c r="E5" s="2" t="s">
        <v>9</v>
      </c>
      <c r="F5" s="2" t="s">
        <v>10</v>
      </c>
      <c r="G5" s="2" t="s">
        <v>11</v>
      </c>
      <c r="H5" s="2" t="s">
        <v>12</v>
      </c>
      <c r="I5" s="2" t="s">
        <v>13</v>
      </c>
      <c r="J5" s="2" t="s">
        <v>14</v>
      </c>
      <c r="K5" s="2" t="s">
        <v>15</v>
      </c>
      <c r="L5" s="2" t="s">
        <v>16</v>
      </c>
      <c r="M5" s="2" t="s">
        <v>17</v>
      </c>
      <c r="N5" s="2" t="s">
        <v>18</v>
      </c>
      <c r="O5" s="2" t="s">
        <v>19</v>
      </c>
      <c r="P5" s="2" t="s">
        <v>20</v>
      </c>
      <c r="Q5" s="2" t="s">
        <v>21</v>
      </c>
      <c r="R5" s="2" t="s">
        <v>22</v>
      </c>
      <c r="S5" s="2" t="s">
        <v>23</v>
      </c>
      <c r="T5" s="2" t="s">
        <v>24</v>
      </c>
      <c r="U5" s="2" t="s">
        <v>25</v>
      </c>
      <c r="V5" s="2" t="s">
        <v>26</v>
      </c>
      <c r="W5" s="2" t="s">
        <v>27</v>
      </c>
      <c r="X5" s="2" t="s">
        <v>28</v>
      </c>
      <c r="Y5" s="2" t="s">
        <v>29</v>
      </c>
      <c r="Z5" s="2" t="s">
        <v>30</v>
      </c>
      <c r="AA5" s="2" t="s">
        <v>31</v>
      </c>
      <c r="AB5" s="2" t="s">
        <v>32</v>
      </c>
      <c r="AC5" s="2" t="s">
        <v>33</v>
      </c>
      <c r="AD5" s="2" t="s">
        <v>34</v>
      </c>
      <c r="AE5" s="2" t="s">
        <v>35</v>
      </c>
      <c r="AF5" s="2" t="s">
        <v>36</v>
      </c>
      <c r="AG5" s="2" t="s">
        <v>37</v>
      </c>
      <c r="AH5" s="2" t="s">
        <v>38</v>
      </c>
      <c r="AI5" s="6"/>
      <c r="AJ5" s="6"/>
      <c r="AK5" s="6"/>
    </row>
    <row r="6" spans="1:37" x14ac:dyDescent="0.3">
      <c r="A6" s="3">
        <v>1</v>
      </c>
      <c r="B6" s="3">
        <v>5020010001</v>
      </c>
      <c r="C6" s="4">
        <v>10</v>
      </c>
      <c r="D6" s="4">
        <v>1</v>
      </c>
      <c r="E6" s="4">
        <v>1</v>
      </c>
      <c r="F6" s="4">
        <v>0</v>
      </c>
      <c r="G6" s="4">
        <v>1</v>
      </c>
      <c r="H6" s="4">
        <v>0</v>
      </c>
      <c r="I6" s="4">
        <v>0</v>
      </c>
      <c r="J6" s="4">
        <v>0</v>
      </c>
      <c r="K6" s="4">
        <v>1</v>
      </c>
      <c r="L6" s="4">
        <v>0</v>
      </c>
      <c r="M6" s="4">
        <v>0</v>
      </c>
      <c r="N6" s="4">
        <v>0</v>
      </c>
      <c r="O6" s="4">
        <v>0</v>
      </c>
      <c r="P6" s="4">
        <v>0</v>
      </c>
      <c r="Q6" s="4">
        <v>0</v>
      </c>
      <c r="R6" s="4">
        <v>0</v>
      </c>
      <c r="S6" s="4">
        <v>1</v>
      </c>
      <c r="T6" s="4">
        <v>0</v>
      </c>
      <c r="U6" s="4">
        <v>0</v>
      </c>
      <c r="V6" s="4">
        <v>0</v>
      </c>
      <c r="W6" s="4">
        <v>0</v>
      </c>
      <c r="X6" s="4">
        <v>1</v>
      </c>
      <c r="Y6" s="4">
        <v>1</v>
      </c>
      <c r="Z6" s="4">
        <v>0</v>
      </c>
      <c r="AA6" s="4">
        <v>0</v>
      </c>
      <c r="AB6" s="4">
        <v>0</v>
      </c>
      <c r="AC6" s="4">
        <v>0</v>
      </c>
      <c r="AD6" s="4">
        <v>1</v>
      </c>
      <c r="AE6" s="4">
        <v>1</v>
      </c>
      <c r="AF6" s="4">
        <v>0</v>
      </c>
      <c r="AG6" s="4">
        <v>1</v>
      </c>
      <c r="AH6" s="4">
        <v>1</v>
      </c>
      <c r="AI6" s="3">
        <f>SUM($E$6:$AH$6)</f>
        <v>10</v>
      </c>
      <c r="AJ6" s="3">
        <f>IF(AND($AI$6&gt;=19,$AI$6&lt;=26),4,IF(AND($AI$6&gt;=9,$AI$6&lt;=18),3,IF($AI$6&gt;=27, 5,2)))</f>
        <v>3</v>
      </c>
      <c r="AK6" s="4" t="s">
        <v>42</v>
      </c>
    </row>
    <row r="7" spans="1:37" x14ac:dyDescent="0.3">
      <c r="A7" s="3">
        <v>2</v>
      </c>
      <c r="B7" s="3">
        <v>5020010002</v>
      </c>
      <c r="C7" s="4">
        <v>10</v>
      </c>
      <c r="D7" s="4">
        <v>2</v>
      </c>
      <c r="E7" s="4">
        <v>0</v>
      </c>
      <c r="F7" s="4">
        <v>1</v>
      </c>
      <c r="G7" s="4">
        <v>1</v>
      </c>
      <c r="H7" s="4">
        <v>1</v>
      </c>
      <c r="I7" s="4">
        <v>1</v>
      </c>
      <c r="J7" s="4">
        <v>1</v>
      </c>
      <c r="K7" s="4">
        <v>1</v>
      </c>
      <c r="L7" s="4">
        <v>1</v>
      </c>
      <c r="M7" s="4">
        <v>1</v>
      </c>
      <c r="N7" s="4">
        <v>1</v>
      </c>
      <c r="O7" s="4">
        <v>0</v>
      </c>
      <c r="P7" s="4">
        <v>0</v>
      </c>
      <c r="Q7" s="4">
        <v>1</v>
      </c>
      <c r="R7" s="4">
        <v>1</v>
      </c>
      <c r="S7" s="4">
        <v>0</v>
      </c>
      <c r="T7" s="4">
        <v>0</v>
      </c>
      <c r="U7" s="4">
        <v>1</v>
      </c>
      <c r="V7" s="4">
        <v>1</v>
      </c>
      <c r="W7" s="4">
        <v>1</v>
      </c>
      <c r="X7" s="4">
        <v>0</v>
      </c>
      <c r="Y7" s="4">
        <v>0</v>
      </c>
      <c r="Z7" s="4">
        <v>1</v>
      </c>
      <c r="AA7" s="4">
        <v>0</v>
      </c>
      <c r="AB7" s="4">
        <v>0</v>
      </c>
      <c r="AC7" s="4">
        <v>1</v>
      </c>
      <c r="AD7" s="4">
        <v>1</v>
      </c>
      <c r="AE7" s="4">
        <v>1</v>
      </c>
      <c r="AF7" s="4">
        <v>1</v>
      </c>
      <c r="AG7" s="4">
        <v>1</v>
      </c>
      <c r="AH7" s="4">
        <v>0</v>
      </c>
      <c r="AI7" s="3">
        <f>SUM($E$7:$AH$7)</f>
        <v>20</v>
      </c>
      <c r="AJ7" s="3">
        <f>IF(AND($AI$7&gt;=19,$AI$7&lt;=26),4,IF(AND($AI$7&gt;=9,$AI$7&lt;=18),3,IF($AI$7&gt;=27, 5,2)))</f>
        <v>4</v>
      </c>
      <c r="AK7" s="4" t="s">
        <v>42</v>
      </c>
    </row>
    <row r="8" spans="1:37" x14ac:dyDescent="0.3">
      <c r="A8" s="3">
        <v>3</v>
      </c>
      <c r="B8" s="3">
        <v>5020010003</v>
      </c>
      <c r="C8" s="4">
        <v>10</v>
      </c>
      <c r="D8" s="4">
        <v>2</v>
      </c>
      <c r="E8" s="4">
        <v>0</v>
      </c>
      <c r="F8" s="4">
        <v>0</v>
      </c>
      <c r="G8" s="4">
        <v>0</v>
      </c>
      <c r="H8" s="4">
        <v>0</v>
      </c>
      <c r="I8" s="4">
        <v>0</v>
      </c>
      <c r="J8" s="4">
        <v>0</v>
      </c>
      <c r="K8" s="4">
        <v>1</v>
      </c>
      <c r="L8" s="4">
        <v>0</v>
      </c>
      <c r="M8" s="4">
        <v>0</v>
      </c>
      <c r="N8" s="4">
        <v>0</v>
      </c>
      <c r="O8" s="4">
        <v>0</v>
      </c>
      <c r="P8" s="4">
        <v>0</v>
      </c>
      <c r="Q8" s="4">
        <v>0</v>
      </c>
      <c r="R8" s="4">
        <v>0</v>
      </c>
      <c r="S8" s="4">
        <v>0</v>
      </c>
      <c r="T8" s="4">
        <v>1</v>
      </c>
      <c r="U8" s="4">
        <v>0</v>
      </c>
      <c r="V8" s="4">
        <v>1</v>
      </c>
      <c r="W8" s="4">
        <v>0</v>
      </c>
      <c r="X8" s="4">
        <v>0</v>
      </c>
      <c r="Y8" s="4">
        <v>0</v>
      </c>
      <c r="Z8" s="4">
        <v>0</v>
      </c>
      <c r="AA8" s="4">
        <v>0</v>
      </c>
      <c r="AB8" s="4">
        <v>1</v>
      </c>
      <c r="AC8" s="4">
        <v>0</v>
      </c>
      <c r="AD8" s="4">
        <v>1</v>
      </c>
      <c r="AE8" s="4">
        <v>1</v>
      </c>
      <c r="AF8" s="4">
        <v>0</v>
      </c>
      <c r="AG8" s="4">
        <v>1</v>
      </c>
      <c r="AH8" s="4">
        <v>0</v>
      </c>
      <c r="AI8" s="3">
        <f>SUM($E$8:$AH$8)</f>
        <v>7</v>
      </c>
      <c r="AJ8" s="3">
        <f>IF(AND($AI$8&gt;=19,$AI$8&lt;=26),4,IF(AND($AI$8&gt;=9,$AI$8&lt;=18),3,IF($AI$8&gt;=27, 5,2)))</f>
        <v>2</v>
      </c>
      <c r="AK8" s="4" t="s">
        <v>43</v>
      </c>
    </row>
    <row r="9" spans="1:37" x14ac:dyDescent="0.3">
      <c r="A9" s="3">
        <v>4</v>
      </c>
      <c r="B9" s="3">
        <v>5020010004</v>
      </c>
      <c r="C9" s="4">
        <v>10</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3">
        <f>SUM($E$9:$AH$9)</f>
        <v>0</v>
      </c>
      <c r="AJ9" s="3">
        <f>IF(AND($AI$9&gt;=19,$AI$9&lt;=26),4,IF(AND($AI$9&gt;=9,$AI$9&lt;=18),3,IF($AI$9&gt;=27, 5,2)))</f>
        <v>2</v>
      </c>
      <c r="AK9" s="4"/>
    </row>
    <row r="10" spans="1:37" x14ac:dyDescent="0.3">
      <c r="A10" s="3">
        <v>5</v>
      </c>
      <c r="B10" s="3">
        <v>5020010005</v>
      </c>
      <c r="C10" s="4">
        <v>10</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3">
        <f>SUM($E$10:$AH$10)</f>
        <v>0</v>
      </c>
      <c r="AJ10" s="3">
        <f>IF(AND($AI$10&gt;=19,$AI$10&lt;=26),4,IF(AND($AI$10&gt;=9,$AI$10&lt;=18),3,IF($AI$10&gt;=27, 5,2)))</f>
        <v>2</v>
      </c>
      <c r="AK10" s="4"/>
    </row>
    <row r="11" spans="1:37" x14ac:dyDescent="0.3">
      <c r="A11" s="3">
        <v>6</v>
      </c>
      <c r="B11" s="3">
        <v>5020010006</v>
      </c>
      <c r="C11" s="4">
        <v>10</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3">
        <f>SUM($E$11:$AH$11)</f>
        <v>0</v>
      </c>
      <c r="AJ11" s="3">
        <f>IF(AND($AI$11&gt;=19,$AI$11&lt;=26),4,IF(AND($AI$11&gt;=9,$AI$11&lt;=18),3,IF($AI$11&gt;=27, 5,2)))</f>
        <v>2</v>
      </c>
      <c r="AK11" s="4"/>
    </row>
    <row r="12" spans="1:37" x14ac:dyDescent="0.3">
      <c r="A12" s="3">
        <v>7</v>
      </c>
      <c r="B12" s="3">
        <v>5020010007</v>
      </c>
      <c r="C12" s="4">
        <v>10</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3">
        <f>SUM($E$12:$AH$12)</f>
        <v>0</v>
      </c>
      <c r="AJ12" s="3">
        <f>IF(AND($AI$12&gt;=19,$AI$12&lt;=26),4,IF(AND($AI$12&gt;=9,$AI$12&lt;=18),3,IF($AI$12&gt;=27, 5,2)))</f>
        <v>2</v>
      </c>
      <c r="AK12" s="4"/>
    </row>
    <row r="13" spans="1:37" x14ac:dyDescent="0.3">
      <c r="A13" s="3">
        <v>8</v>
      </c>
      <c r="B13" s="3">
        <v>5020010008</v>
      </c>
      <c r="C13" s="4">
        <v>10</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3">
        <f>SUM($E$13:$AH$13)</f>
        <v>0</v>
      </c>
      <c r="AJ13" s="3">
        <f>IF(AND($AI$13&gt;=19,$AI$13&lt;=26),4,IF(AND($AI$13&gt;=9,$AI$13&lt;=18),3,IF($AI$13&gt;=27, 5,2)))</f>
        <v>2</v>
      </c>
      <c r="AK13" s="4"/>
    </row>
    <row r="14" spans="1:37" x14ac:dyDescent="0.3">
      <c r="A14" s="3">
        <v>9</v>
      </c>
      <c r="B14" s="3">
        <v>5020010009</v>
      </c>
      <c r="C14" s="4">
        <v>10</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3">
        <f>SUM($E$14:$AH$14)</f>
        <v>0</v>
      </c>
      <c r="AJ14" s="3">
        <f>IF(AND($AI$14&gt;=19,$AI$14&lt;=26),4,IF(AND($AI$14&gt;=9,$AI$14&lt;=18),3,IF($AI$14&gt;=27, 5,2)))</f>
        <v>2</v>
      </c>
      <c r="AK14" s="4"/>
    </row>
    <row r="15" spans="1:37" x14ac:dyDescent="0.3">
      <c r="A15" s="3">
        <v>10</v>
      </c>
      <c r="B15" s="3">
        <v>5020010010</v>
      </c>
      <c r="C15" s="4">
        <v>10</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3">
        <f>SUM($E$15:$AH$15)</f>
        <v>0</v>
      </c>
      <c r="AJ15" s="3">
        <f>IF(AND($AI$15&gt;=19,$AI$15&lt;=26),4,IF(AND($AI$15&gt;=9,$AI$15&lt;=18),3,IF($AI$15&gt;=27, 5,2)))</f>
        <v>2</v>
      </c>
      <c r="AK15" s="4"/>
    </row>
    <row r="16" spans="1:37" x14ac:dyDescent="0.3">
      <c r="A16" s="3">
        <v>11</v>
      </c>
      <c r="B16" s="3">
        <v>5020010011</v>
      </c>
      <c r="C16" s="4">
        <v>10</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3">
        <f>SUM($E$16:$AH$16)</f>
        <v>0</v>
      </c>
      <c r="AJ16" s="3">
        <f>IF(AND($AI$16&gt;=19,$AI$16&lt;=26),4,IF(AND($AI$16&gt;=9,$AI$16&lt;=18),3,IF($AI$16&gt;=27, 5,2)))</f>
        <v>2</v>
      </c>
      <c r="AK16" s="4"/>
    </row>
    <row r="17" spans="1:37" x14ac:dyDescent="0.3">
      <c r="A17" s="3">
        <v>12</v>
      </c>
      <c r="B17" s="3">
        <v>5020010012</v>
      </c>
      <c r="C17" s="4">
        <v>10</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3">
        <f>SUM($E$17:$AH$17)</f>
        <v>0</v>
      </c>
      <c r="AJ17" s="3">
        <f>IF(AND($AI$17&gt;=19,$AI$17&lt;=26),4,IF(AND($AI$17&gt;=9,$AI$17&lt;=18),3,IF($AI$17&gt;=27, 5,2)))</f>
        <v>2</v>
      </c>
      <c r="AK17" s="4"/>
    </row>
    <row r="18" spans="1:37" x14ac:dyDescent="0.3">
      <c r="A18" s="3">
        <v>13</v>
      </c>
      <c r="B18" s="3">
        <v>5020010013</v>
      </c>
      <c r="C18" s="4">
        <v>10</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3">
        <f>SUM($E$18:$AH$18)</f>
        <v>0</v>
      </c>
      <c r="AJ18" s="3">
        <f>IF(AND($AI$18&gt;=19,$AI$18&lt;=26),4,IF(AND($AI$18&gt;=9,$AI$18&lt;=18),3,IF($AI$18&gt;=27, 5,2)))</f>
        <v>2</v>
      </c>
      <c r="AK18" s="4"/>
    </row>
    <row r="19" spans="1:37" x14ac:dyDescent="0.3">
      <c r="A19" s="3">
        <v>14</v>
      </c>
      <c r="B19" s="3">
        <v>5020010014</v>
      </c>
      <c r="C19" s="4">
        <v>10</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3">
        <f>SUM($E$19:$AH$19)</f>
        <v>0</v>
      </c>
      <c r="AJ19" s="3">
        <f>IF(AND($AI$19&gt;=19,$AI$19&lt;=26),4,IF(AND($AI$19&gt;=9,$AI$19&lt;=18),3,IF($AI$19&gt;=27, 5,2)))</f>
        <v>2</v>
      </c>
      <c r="AK19" s="4"/>
    </row>
    <row r="20" spans="1:37" x14ac:dyDescent="0.3">
      <c r="A20" s="3">
        <v>15</v>
      </c>
      <c r="B20" s="3">
        <v>5020010015</v>
      </c>
      <c r="C20" s="4">
        <v>10</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3">
        <f>SUM($E$20:$AH$20)</f>
        <v>0</v>
      </c>
      <c r="AJ20" s="3">
        <f>IF(AND($AI$20&gt;=19,$AI$20&lt;=26),4,IF(AND($AI$20&gt;=9,$AI$20&lt;=18),3,IF($AI$20&gt;=27, 5,2)))</f>
        <v>2</v>
      </c>
      <c r="AK20" s="4"/>
    </row>
    <row r="21" spans="1:37" x14ac:dyDescent="0.3">
      <c r="A21" s="3">
        <v>16</v>
      </c>
      <c r="B21" s="3">
        <v>5020010016</v>
      </c>
      <c r="C21" s="4">
        <v>10</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3">
        <f>SUM($E$21:$AH$21)</f>
        <v>0</v>
      </c>
      <c r="AJ21" s="3">
        <f>IF(AND($AI$21&gt;=19,$AI$21&lt;=26),4,IF(AND($AI$21&gt;=9,$AI$21&lt;=18),3,IF($AI$21&gt;=27, 5,2)))</f>
        <v>2</v>
      </c>
      <c r="AK21" s="4"/>
    </row>
    <row r="22" spans="1:37" x14ac:dyDescent="0.3">
      <c r="A22" s="3">
        <v>17</v>
      </c>
      <c r="B22" s="3">
        <v>5020010017</v>
      </c>
      <c r="C22" s="4">
        <v>10</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3">
        <f>SUM($E$22:$AH$22)</f>
        <v>0</v>
      </c>
      <c r="AJ22" s="3">
        <f>IF(AND($AI$22&gt;=19,$AI$22&lt;=26),4,IF(AND($AI$22&gt;=9,$AI$22&lt;=18),3,IF($AI$22&gt;=27, 5,2)))</f>
        <v>2</v>
      </c>
      <c r="AK22" s="4"/>
    </row>
    <row r="23" spans="1:37" x14ac:dyDescent="0.3">
      <c r="A23" s="3">
        <v>18</v>
      </c>
      <c r="B23" s="3">
        <v>5020010018</v>
      </c>
      <c r="C23" s="4">
        <v>10</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3">
        <f>SUM($E$23:$AH$23)</f>
        <v>0</v>
      </c>
      <c r="AJ23" s="3">
        <f>IF(AND($AI$23&gt;=19,$AI$23&lt;=26),4,IF(AND($AI$23&gt;=9,$AI$23&lt;=18),3,IF($AI$23&gt;=27, 5,2)))</f>
        <v>2</v>
      </c>
      <c r="AK23" s="4"/>
    </row>
    <row r="24" spans="1:37" x14ac:dyDescent="0.3">
      <c r="A24" s="3">
        <v>19</v>
      </c>
      <c r="B24" s="3">
        <v>5020010019</v>
      </c>
      <c r="C24" s="4">
        <v>10</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3">
        <f>SUM($E$24:$AH$24)</f>
        <v>0</v>
      </c>
      <c r="AJ24" s="3">
        <f>IF(AND($AI$24&gt;=19,$AI$24&lt;=26),4,IF(AND($AI$24&gt;=9,$AI$24&lt;=18),3,IF($AI$24&gt;=27, 5,2)))</f>
        <v>2</v>
      </c>
      <c r="AK24" s="4"/>
    </row>
    <row r="25" spans="1:37" x14ac:dyDescent="0.3">
      <c r="A25" s="3">
        <v>20</v>
      </c>
      <c r="B25" s="3">
        <v>5020010020</v>
      </c>
      <c r="C25" s="4">
        <v>10</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3">
        <f>SUM($E$25:$AH$25)</f>
        <v>0</v>
      </c>
      <c r="AJ25" s="3">
        <f>IF(AND($AI$25&gt;=19,$AI$25&lt;=26),4,IF(AND($AI$25&gt;=9,$AI$25&lt;=18),3,IF($AI$25&gt;=27, 5,2)))</f>
        <v>2</v>
      </c>
      <c r="AK25" s="4"/>
    </row>
    <row r="26" spans="1:37" x14ac:dyDescent="0.3">
      <c r="A26" s="3">
        <v>21</v>
      </c>
      <c r="B26" s="3">
        <v>5020010021</v>
      </c>
      <c r="C26" s="4">
        <v>10</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3">
        <f>SUM($E$26:$AH$26)</f>
        <v>0</v>
      </c>
      <c r="AJ26" s="3">
        <f>IF(AND($AI$26&gt;=19,$AI$26&lt;=26),4,IF(AND($AI$26&gt;=9,$AI$26&lt;=18),3,IF($AI$26&gt;=27, 5,2)))</f>
        <v>2</v>
      </c>
      <c r="AK26" s="4"/>
    </row>
    <row r="27" spans="1:37" x14ac:dyDescent="0.3">
      <c r="A27" s="3">
        <v>22</v>
      </c>
      <c r="B27" s="3">
        <v>5020010022</v>
      </c>
      <c r="C27" s="4">
        <v>10</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3">
        <f>SUM($E$27:$AH$27)</f>
        <v>0</v>
      </c>
      <c r="AJ27" s="3">
        <f>IF(AND($AI$27&gt;=19,$AI$27&lt;=26),4,IF(AND($AI$27&gt;=9,$AI$27&lt;=18),3,IF($AI$27&gt;=27, 5,2)))</f>
        <v>2</v>
      </c>
      <c r="AK27" s="4"/>
    </row>
    <row r="28" spans="1:37" x14ac:dyDescent="0.3">
      <c r="A28" s="3">
        <v>23</v>
      </c>
      <c r="B28" s="3">
        <v>5020010023</v>
      </c>
      <c r="C28" s="4">
        <v>10</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3">
        <f>SUM($E$28:$AH$28)</f>
        <v>0</v>
      </c>
      <c r="AJ28" s="3">
        <f>IF(AND($AI$28&gt;=19,$AI$28&lt;=26),4,IF(AND($AI$28&gt;=9,$AI$28&lt;=18),3,IF($AI$28&gt;=27, 5,2)))</f>
        <v>2</v>
      </c>
      <c r="AK28" s="4"/>
    </row>
    <row r="29" spans="1:37" x14ac:dyDescent="0.3">
      <c r="A29" s="3">
        <v>24</v>
      </c>
      <c r="B29" s="3">
        <v>5020010024</v>
      </c>
      <c r="C29" s="4">
        <v>10</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3">
        <f>SUM($E$29:$AH$29)</f>
        <v>0</v>
      </c>
      <c r="AJ29" s="3">
        <f>IF(AND($AI$29&gt;=19,$AI$29&lt;=26),4,IF(AND($AI$29&gt;=9,$AI$29&lt;=18),3,IF($AI$29&gt;=27, 5,2)))</f>
        <v>2</v>
      </c>
      <c r="AK29" s="4"/>
    </row>
    <row r="30" spans="1:37" x14ac:dyDescent="0.3">
      <c r="A30" s="3">
        <v>25</v>
      </c>
      <c r="B30" s="3">
        <v>5020010025</v>
      </c>
      <c r="C30" s="4">
        <v>10</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3">
        <f>SUM($E$30:$AH$30)</f>
        <v>0</v>
      </c>
      <c r="AJ30" s="3">
        <f>IF(AND($AI$30&gt;=19,$AI$30&lt;=26),4,IF(AND($AI$30&gt;=9,$AI$30&lt;=18),3,IF($AI$30&gt;=27, 5,2)))</f>
        <v>2</v>
      </c>
      <c r="AK30" s="4"/>
    </row>
    <row r="31" spans="1:37" x14ac:dyDescent="0.3">
      <c r="A31" s="3">
        <v>26</v>
      </c>
      <c r="B31" s="3">
        <v>5020010026</v>
      </c>
      <c r="C31" s="4">
        <v>10</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3">
        <f>SUM($E$31:$AH$31)</f>
        <v>0</v>
      </c>
      <c r="AJ31" s="3">
        <f>IF(AND($AI$31&gt;=19,$AI$31&lt;=26),4,IF(AND($AI$31&gt;=9,$AI$31&lt;=18),3,IF($AI$31&gt;=27, 5,2)))</f>
        <v>2</v>
      </c>
      <c r="AK31" s="4"/>
    </row>
    <row r="32" spans="1:37" x14ac:dyDescent="0.3">
      <c r="A32" s="3">
        <v>27</v>
      </c>
      <c r="B32" s="3">
        <v>5020010027</v>
      </c>
      <c r="C32" s="4">
        <v>10</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3">
        <f>SUM($E$32:$AH$32)</f>
        <v>0</v>
      </c>
      <c r="AJ32" s="3">
        <f>IF(AND($AI$32&gt;=19,$AI$32&lt;=26),4,IF(AND($AI$32&gt;=9,$AI$32&lt;=18),3,IF($AI$32&gt;=27, 5,2)))</f>
        <v>2</v>
      </c>
      <c r="AK32" s="4"/>
    </row>
    <row r="33" spans="1:37" x14ac:dyDescent="0.3">
      <c r="A33" s="3">
        <v>28</v>
      </c>
      <c r="B33" s="3">
        <v>5020010028</v>
      </c>
      <c r="C33" s="4">
        <v>10</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3">
        <f>SUM($E$33:$AH$33)</f>
        <v>0</v>
      </c>
      <c r="AJ33" s="3">
        <f>IF(AND($AI$33&gt;=19,$AI$33&lt;=26),4,IF(AND($AI$33&gt;=9,$AI$33&lt;=18),3,IF($AI$33&gt;=27, 5,2)))</f>
        <v>2</v>
      </c>
      <c r="AK33" s="4"/>
    </row>
    <row r="34" spans="1:37" x14ac:dyDescent="0.3">
      <c r="A34" s="3">
        <v>29</v>
      </c>
      <c r="B34" s="3">
        <v>5020010029</v>
      </c>
      <c r="C34" s="4">
        <v>10</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3">
        <f>SUM($E$34:$AH$34)</f>
        <v>0</v>
      </c>
      <c r="AJ34" s="3">
        <f>IF(AND($AI$34&gt;=19,$AI$34&lt;=26),4,IF(AND($AI$34&gt;=9,$AI$34&lt;=18),3,IF($AI$34&gt;=27, 5,2)))</f>
        <v>2</v>
      </c>
      <c r="AK34" s="4"/>
    </row>
    <row r="35" spans="1:37" x14ac:dyDescent="0.3">
      <c r="A35" s="3">
        <v>30</v>
      </c>
      <c r="B35" s="3">
        <v>5020010030</v>
      </c>
      <c r="C35" s="4">
        <v>10</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3">
        <f>SUM($E$35:$AH$35)</f>
        <v>0</v>
      </c>
      <c r="AJ35" s="3">
        <f>IF(AND($AI$35&gt;=19,$AI$35&lt;=26),4,IF(AND($AI$35&gt;=9,$AI$35&lt;=18),3,IF($AI$35&gt;=27, 5,2)))</f>
        <v>2</v>
      </c>
      <c r="AK35" s="4"/>
    </row>
  </sheetData>
  <sheetProtection algorithmName="SHA-512" hashValue="1BwMjbgEatEqYGZWiTGjeu/IhySxApjiDkwrX83UnMJdwBqEA3yrnEosDXQNXT6ul1rQFBUsu2LhDQ+/zTyAxg==" saltValue="IY+t2za2PKAW8lHcMqHaoQ==" spinCount="100000" sheet="1" objects="1" scenarios="1"/>
  <mergeCells count="9">
    <mergeCell ref="AJ4:AJ5"/>
    <mergeCell ref="A1:AJ1"/>
    <mergeCell ref="AK4:AK5"/>
    <mergeCell ref="A4:A5"/>
    <mergeCell ref="B4:B5"/>
    <mergeCell ref="C4:C5"/>
    <mergeCell ref="D4:D5"/>
    <mergeCell ref="E4:AH4"/>
    <mergeCell ref="AI4:AI5"/>
  </mergeCells>
  <dataValidations count="3">
    <dataValidation type="list" allowBlank="1" showInputMessage="1" showErrorMessage="1" sqref="AK6 AK7 AK8 AK9 AK10 AK11 AK12 AK13 AK14 AK15 AK16 AK17 AK18 AK19 AK20 AK21 AK22 AK23 AK24 AK25 AK26 AK27 AK28 AK29 AK30 AK31 AK32 AK33 AK34 AK35" xr:uid="{FE491DE3-9474-458A-BA63-F97C8FD971C3}">
      <formula1>"Аварский язык,Даргинcкий язык,Кумыкский язык,Лезгинский язык,Табасаранский язык,Лакский язык"</formula1>
    </dataValidation>
    <dataValidation type="whole" allowBlank="1" showInputMessage="1" showErrorMessage="1" sqref="D6:D35" xr:uid="{50990847-C584-47E6-9C8B-B683F6A666FD}">
      <formula1>1</formula1>
      <formula2>2</formula2>
    </dataValidation>
    <dataValidation type="whole" allowBlank="1" showInputMessage="1" showErrorMessage="1" sqref="E6:AH35" xr:uid="{0591BA4A-9442-4750-BD64-08EFA3043CAA}">
      <formula1>0</formula1>
      <formula2>1</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5020010_Родной язык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romageba@mail.ru</cp:lastModifiedBy>
  <dcterms:created xsi:type="dcterms:W3CDTF">2025-11-06T12:56:30Z</dcterms:created>
  <dcterms:modified xsi:type="dcterms:W3CDTF">2025-11-12T12:41:29Z</dcterms:modified>
</cp:coreProperties>
</file>